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10. Llamado 01.2026 Saneamiento Maldonado y Punta del Este\00. RECAUDOS\Recaudos finales 07.01.2026\Formularios\"/>
    </mc:Choice>
  </mc:AlternateContent>
  <xr:revisionPtr revIDLastSave="0" documentId="13_ncr:1_{883EC19A-DE17-4A66-90DC-A445724EB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brado" sheetId="2" r:id="rId1"/>
  </sheets>
  <definedNames>
    <definedName name="_xlnm.Print_Area" localSheetId="0">Rubrado!$A$1:$I$85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I15" i="2" l="1"/>
  <c r="I6" i="2"/>
  <c r="I66" i="2"/>
  <c r="I48" i="2"/>
  <c r="I68" i="2"/>
  <c r="G68" i="2"/>
  <c r="I38" i="2"/>
  <c r="G38" i="2"/>
  <c r="E14" i="2"/>
  <c r="I14" i="2" s="1"/>
  <c r="I33" i="2"/>
  <c r="G33" i="2"/>
  <c r="I32" i="2"/>
  <c r="G32" i="2"/>
  <c r="I31" i="2"/>
  <c r="G31" i="2"/>
  <c r="G30" i="2"/>
  <c r="I43" i="2"/>
  <c r="G43" i="2"/>
  <c r="I30" i="2" l="1"/>
  <c r="G14" i="2"/>
  <c r="I75" i="2"/>
  <c r="I74" i="2" s="1"/>
  <c r="G75" i="2"/>
  <c r="G74" i="2" s="1"/>
  <c r="I72" i="2" l="1"/>
  <c r="G72" i="2"/>
  <c r="I47" i="2" l="1"/>
  <c r="G48" i="2"/>
  <c r="G47" i="2" s="1"/>
  <c r="E13" i="2"/>
  <c r="E12" i="2"/>
  <c r="E10" i="2"/>
  <c r="E7" i="2" s="1"/>
  <c r="E73" i="2" l="1"/>
  <c r="G6" i="2" l="1"/>
  <c r="I56" i="2"/>
  <c r="G55" i="2"/>
  <c r="E62" i="2"/>
  <c r="G62" i="2" s="1"/>
  <c r="E61" i="2"/>
  <c r="I61" i="2" s="1"/>
  <c r="E59" i="2"/>
  <c r="E60" i="2" s="1"/>
  <c r="E58" i="2"/>
  <c r="G58" i="2" s="1"/>
  <c r="I54" i="2"/>
  <c r="I53" i="2"/>
  <c r="G53" i="2"/>
  <c r="I52" i="2"/>
  <c r="G52" i="2"/>
  <c r="I51" i="2"/>
  <c r="G51" i="2"/>
  <c r="I73" i="2"/>
  <c r="I69" i="2" s="1"/>
  <c r="G73" i="2"/>
  <c r="I67" i="2"/>
  <c r="G67" i="2"/>
  <c r="G66" i="2" s="1"/>
  <c r="I46" i="2"/>
  <c r="G46" i="2"/>
  <c r="I45" i="2"/>
  <c r="G45" i="2"/>
  <c r="I42" i="2"/>
  <c r="G42" i="2"/>
  <c r="I41" i="2"/>
  <c r="G41" i="2"/>
  <c r="I39" i="2"/>
  <c r="G39" i="2"/>
  <c r="I37" i="2"/>
  <c r="G37" i="2"/>
  <c r="I36" i="2"/>
  <c r="G36" i="2"/>
  <c r="I29" i="2"/>
  <c r="G29" i="2"/>
  <c r="I28" i="2"/>
  <c r="G28" i="2"/>
  <c r="I27" i="2"/>
  <c r="G27" i="2"/>
  <c r="I25" i="2"/>
  <c r="G25" i="2"/>
  <c r="I24" i="2"/>
  <c r="G24" i="2"/>
  <c r="I23" i="2"/>
  <c r="G23" i="2"/>
  <c r="I21" i="2"/>
  <c r="G21" i="2"/>
  <c r="I20" i="2"/>
  <c r="G20" i="2"/>
  <c r="I19" i="2"/>
  <c r="G19" i="2"/>
  <c r="G11" i="2"/>
  <c r="G9" i="2" s="1"/>
  <c r="G8" i="2" s="1"/>
  <c r="I17" i="2"/>
  <c r="G17" i="2"/>
  <c r="I16" i="2"/>
  <c r="G16" i="2"/>
  <c r="I10" i="2"/>
  <c r="G40" i="2" l="1"/>
  <c r="I40" i="2"/>
  <c r="I35" i="2"/>
  <c r="I22" i="2"/>
  <c r="I18" i="2"/>
  <c r="I44" i="2"/>
  <c r="I26" i="2"/>
  <c r="G59" i="2"/>
  <c r="E63" i="2"/>
  <c r="E64" i="2"/>
  <c r="G35" i="2"/>
  <c r="I59" i="2"/>
  <c r="E65" i="2"/>
  <c r="I65" i="2" s="1"/>
  <c r="G60" i="2"/>
  <c r="I60" i="2"/>
  <c r="I58" i="2"/>
  <c r="G61" i="2"/>
  <c r="I62" i="2"/>
  <c r="G56" i="2"/>
  <c r="G54" i="2"/>
  <c r="I55" i="2"/>
  <c r="I50" i="2" s="1"/>
  <c r="G44" i="2"/>
  <c r="I13" i="2"/>
  <c r="G13" i="2"/>
  <c r="G26" i="2"/>
  <c r="G12" i="2"/>
  <c r="I12" i="2"/>
  <c r="G10" i="2"/>
  <c r="I11" i="2"/>
  <c r="I9" i="2" s="1"/>
  <c r="I8" i="2" s="1"/>
  <c r="G18" i="2"/>
  <c r="G15" i="2"/>
  <c r="G22" i="2"/>
  <c r="I34" i="2" l="1"/>
  <c r="G34" i="2"/>
  <c r="G50" i="2"/>
  <c r="G65" i="2"/>
  <c r="G63" i="2"/>
  <c r="I63" i="2"/>
  <c r="G64" i="2"/>
  <c r="I64" i="2"/>
  <c r="I57" i="2" l="1"/>
  <c r="I49" i="2" s="1"/>
  <c r="I7" i="2"/>
  <c r="I5" i="2" s="1"/>
  <c r="I77" i="2" s="1"/>
  <c r="G82" i="2" s="1"/>
  <c r="G7" i="2"/>
  <c r="G5" i="2" s="1"/>
  <c r="I70" i="2"/>
  <c r="G70" i="2"/>
  <c r="I71" i="2"/>
  <c r="G71" i="2"/>
  <c r="G57" i="2"/>
  <c r="G49" i="2" s="1"/>
  <c r="G69" i="2" l="1"/>
  <c r="G79" i="2" s="1"/>
  <c r="G80" i="2" s="1"/>
  <c r="G81" i="2" s="1"/>
  <c r="G83" i="2" s="1"/>
  <c r="G86" i="2" l="1"/>
</calcChain>
</file>

<file path=xl/sharedStrings.xml><?xml version="1.0" encoding="utf-8"?>
<sst xmlns="http://schemas.openxmlformats.org/spreadsheetml/2006/main" count="212" uniqueCount="144">
  <si>
    <t>RUBRO</t>
  </si>
  <si>
    <t>DESCRIPCIÓN</t>
  </si>
  <si>
    <t>UNIDAD</t>
  </si>
  <si>
    <t>MONTO IMPONIBLE UNITARIO DEL RUBRO</t>
  </si>
  <si>
    <t>MONTO IMPONIBLE TOTAL DEL RUBRO</t>
  </si>
  <si>
    <t>m</t>
  </si>
  <si>
    <t>m3</t>
  </si>
  <si>
    <t>A</t>
  </si>
  <si>
    <t>Sub - Total  (Sin I.V.A. ni L.L.S.S.):</t>
  </si>
  <si>
    <t>∑"G"</t>
  </si>
  <si>
    <t>B</t>
  </si>
  <si>
    <t>I.V.A. (22%):</t>
  </si>
  <si>
    <t>A x 0,22</t>
  </si>
  <si>
    <t>C</t>
  </si>
  <si>
    <t>Sub - Total  (Incluye I.V.A.):</t>
  </si>
  <si>
    <t>A + B</t>
  </si>
  <si>
    <t>D</t>
  </si>
  <si>
    <t>Aporte por Leyes Sociales ($):</t>
  </si>
  <si>
    <t>E</t>
  </si>
  <si>
    <t>C + D</t>
  </si>
  <si>
    <t>Profundidad de 0 m a 2 m</t>
  </si>
  <si>
    <t>Profundidad de 2 m a 3 m</t>
  </si>
  <si>
    <t>Profundidad de 3 m a 4 m</t>
  </si>
  <si>
    <t xml:space="preserve">REGISTROS DE PRIMERA CATEGORÍA </t>
  </si>
  <si>
    <t>REGISTROS DE SEGUNDA CATEGORÍA</t>
  </si>
  <si>
    <t xml:space="preserve">Cámaras terminales </t>
  </si>
  <si>
    <t>REGISTROS S/D</t>
  </si>
  <si>
    <t>REMOCIÓN Y REPOSICIÓN DE PAVIMENTOS</t>
  </si>
  <si>
    <t>CONEXIONES DOMICILIARIAS</t>
  </si>
  <si>
    <t>TRABAJOS ESPECIALES ADICIONALES</t>
  </si>
  <si>
    <t>unid</t>
  </si>
  <si>
    <t>und</t>
  </si>
  <si>
    <t>2.1.1</t>
  </si>
  <si>
    <t>2.1.2</t>
  </si>
  <si>
    <t>2.1.3</t>
  </si>
  <si>
    <t>2.2.1</t>
  </si>
  <si>
    <t>2.2.2</t>
  </si>
  <si>
    <t>2.3.1</t>
  </si>
  <si>
    <t>2.3.2</t>
  </si>
  <si>
    <t>2.4.1</t>
  </si>
  <si>
    <t>3.1.1</t>
  </si>
  <si>
    <t>3.1.2</t>
  </si>
  <si>
    <t>3.1.3</t>
  </si>
  <si>
    <t>3.2.1</t>
  </si>
  <si>
    <t>3.2.2</t>
  </si>
  <si>
    <t>SUMINSITRO E INSTALACIÓN DE TUBERÍA</t>
  </si>
  <si>
    <t>Suministro de tubería</t>
  </si>
  <si>
    <t>Tubería de 200 mm de diámetro</t>
  </si>
  <si>
    <t>Tubería de 250 mm de diámetro</t>
  </si>
  <si>
    <t>Tubería de 160 mm de diámetro</t>
  </si>
  <si>
    <t>Tubería de 315 mm de diámetro</t>
  </si>
  <si>
    <t>Instalación de tubería D=200 mm</t>
  </si>
  <si>
    <t>Instalación de tubería D=160 mm</t>
  </si>
  <si>
    <t>Instalación de tubería D=250 mm</t>
  </si>
  <si>
    <t>Instalación de tubería D=315 mm</t>
  </si>
  <si>
    <t>REGISTROS, CÁMARAS Y TRABAJOS ESPECIALES</t>
  </si>
  <si>
    <t>Remoción de pavimento de carpeta asfáltica</t>
  </si>
  <si>
    <t>Remoción de pavimento de tratamiento bituminoso</t>
  </si>
  <si>
    <t>Remoción de pavimento de tosca</t>
  </si>
  <si>
    <t>Remoción de vereda de hormigón</t>
  </si>
  <si>
    <t>Remoción de vereda de baldosa, monolítico u otro</t>
  </si>
  <si>
    <t>Remoción cordones y cordón cuneta</t>
  </si>
  <si>
    <t>Remoción de pavimentos</t>
  </si>
  <si>
    <t>Reposición de pavimentos</t>
  </si>
  <si>
    <t>Reposición de pavimento de tosca</t>
  </si>
  <si>
    <t>Excavacion en roca</t>
  </si>
  <si>
    <t>Conexión con camara existente</t>
  </si>
  <si>
    <t>2.1.4</t>
  </si>
  <si>
    <t>2.3.3</t>
  </si>
  <si>
    <t>2.4.2</t>
  </si>
  <si>
    <t>2.4.3</t>
  </si>
  <si>
    <t>2.5.1</t>
  </si>
  <si>
    <t>2.5.2</t>
  </si>
  <si>
    <t>2.5.3</t>
  </si>
  <si>
    <t>3.3.1</t>
  </si>
  <si>
    <t>3.3.2</t>
  </si>
  <si>
    <t>3.4.1</t>
  </si>
  <si>
    <t>4.1.1</t>
  </si>
  <si>
    <t>4.1.2</t>
  </si>
  <si>
    <t>4.1.4</t>
  </si>
  <si>
    <t>4.1.5</t>
  </si>
  <si>
    <t>4.1.6</t>
  </si>
  <si>
    <t>4.1.3</t>
  </si>
  <si>
    <t>4.2.1</t>
  </si>
  <si>
    <t>4.2.2</t>
  </si>
  <si>
    <t>4.2.4</t>
  </si>
  <si>
    <t>4.2.5</t>
  </si>
  <si>
    <t>4.2.7</t>
  </si>
  <si>
    <t>4.2.8</t>
  </si>
  <si>
    <t>4.2.3</t>
  </si>
  <si>
    <t>5.1</t>
  </si>
  <si>
    <t>6.1</t>
  </si>
  <si>
    <t>6.2</t>
  </si>
  <si>
    <t>6.3</t>
  </si>
  <si>
    <t>1.1</t>
  </si>
  <si>
    <t>Depresión de napa freática por medio de well point</t>
  </si>
  <si>
    <t>Elaboración de proyecto ejecutivo, cateo de interferencia, entrega de croquis de replanteo, medición de zampeado de cámaras existentes, etc</t>
  </si>
  <si>
    <t>MOVILIZACIÓN E IMPLANTACIÓN Y PROYECTO EJECUTIVO</t>
  </si>
  <si>
    <t>Movilización e implantación</t>
  </si>
  <si>
    <t>1.2</t>
  </si>
  <si>
    <t>Global</t>
  </si>
  <si>
    <t>6.4</t>
  </si>
  <si>
    <t>Planos conforme a obra</t>
  </si>
  <si>
    <t>ml</t>
  </si>
  <si>
    <t>RECUPERACIÓN AMBIENTAL</t>
  </si>
  <si>
    <t>7.1</t>
  </si>
  <si>
    <t>Adecuación de Marco y Tapa de Registros existentes</t>
  </si>
  <si>
    <t>Cierre Ambiental de Obra</t>
  </si>
  <si>
    <t>Profundidad mayor a 3 m</t>
  </si>
  <si>
    <t>3.2.3</t>
  </si>
  <si>
    <t>2.1.5</t>
  </si>
  <si>
    <t>Tubería de 400 mm de diámetro</t>
  </si>
  <si>
    <t>2.6</t>
  </si>
  <si>
    <t>2.3</t>
  </si>
  <si>
    <t>2.4</t>
  </si>
  <si>
    <t>2.5</t>
  </si>
  <si>
    <t>Instalación de tubería D=400 mm</t>
  </si>
  <si>
    <t>Profundidad mayor a 4 m</t>
  </si>
  <si>
    <t>3.1.4</t>
  </si>
  <si>
    <t>Reposición de pavimento de carpeta asfáltica</t>
  </si>
  <si>
    <t>Reposición de pavimento de tratamiento bituminosos en carpeta asfáltica (espesor 5 cm)</t>
  </si>
  <si>
    <t>Reposición de pavimento de tratamiento bituminosos en tratamiento bituminoso</t>
  </si>
  <si>
    <t>Reposición de veredas de Tepes de césped</t>
  </si>
  <si>
    <t>Reposición de veredas de hormgión</t>
  </si>
  <si>
    <t>Reposición de veredas de baldosas, monolítico y otro</t>
  </si>
  <si>
    <t>Reposición de cordones y cordón cuneta</t>
  </si>
  <si>
    <t>2.2</t>
  </si>
  <si>
    <t>2.1</t>
  </si>
  <si>
    <t>3.1</t>
  </si>
  <si>
    <t>3.2</t>
  </si>
  <si>
    <t>3.3</t>
  </si>
  <si>
    <t>3.4</t>
  </si>
  <si>
    <t>4.1</t>
  </si>
  <si>
    <t>4.2</t>
  </si>
  <si>
    <t>Conexiones domiciliarias individuales</t>
  </si>
  <si>
    <t>5.2</t>
  </si>
  <si>
    <t>Conexiones domiciliarias con cámara de vereda</t>
  </si>
  <si>
    <t>MI x 0,738</t>
  </si>
  <si>
    <t>MI</t>
  </si>
  <si>
    <r>
      <t xml:space="preserve">OSE-UGD - AMPLIACIÓN DE COLECTORES DE SANEAMIENTO ZONA B (Punta del Este)
</t>
    </r>
    <r>
      <rPr>
        <b/>
        <sz val="12"/>
        <color rgb="FF000000"/>
        <rFont val="Calibri Light"/>
        <family val="2"/>
      </rPr>
      <t>(Zona Marly, Beverly Hills, Deauville, Lugano y Jardines de Córdoba)</t>
    </r>
  </si>
  <si>
    <t>CANTIDAD DE COMPARACIÓN</t>
  </si>
  <si>
    <t>PRECIO UNITARIO DEL RUBRO (incl. M de obra)</t>
  </si>
  <si>
    <t>PRECIO TOTAL DEL RUBRO (incl. M de obra)</t>
  </si>
  <si>
    <t>Total sin imprevistos ($):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</si>
</sst>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\ _€_-;\-* #,##0.0\ _€_-;_-* &quot;-&quot;??\ _€_-;_-@_-"/>
    <numFmt numFmtId="167" formatCode="_(* #,##0.00_);_(* \(#,##0.00\);_(* &quot;-&quot;??_);_(@_)"/>
    <numFmt numFmtId="168" formatCode="_-* #,##0.00000\ _€_-;\-* #,##0.00000\ _€_-;_-* &quot;-&quot;??\ _€_-;_-@_-"/>
    <numFmt numFmtId="169" formatCode="_(* #,##0_);_(* \(#,##0\);_(* &quot;-&quot;??_);_(@_)"/>
    <numFmt numFmtId="170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8"/>
      <name val="Calibri Light"/>
      <family val="2"/>
    </font>
    <font>
      <sz val="11"/>
      <color theme="1"/>
      <name val="Arial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b/>
      <sz val="11"/>
      <color theme="1"/>
      <name val="Calibri Light"/>
      <family val="2"/>
    </font>
    <font>
      <b/>
      <sz val="11"/>
      <color theme="1"/>
      <name val="Calibri"/>
      <family val="2"/>
    </font>
    <font>
      <b/>
      <sz val="12"/>
      <color rgb="FF000000"/>
      <name val="Calibri Light"/>
      <family val="2"/>
    </font>
    <font>
      <b/>
      <sz val="9"/>
      <name val="Calibri Light"/>
      <family val="2"/>
    </font>
    <font>
      <b/>
      <sz val="8"/>
      <name val="Calibri Light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FF0000"/>
      <name val="Calibri Light"/>
      <family val="2"/>
    </font>
    <font>
      <sz val="9"/>
      <color theme="1"/>
      <name val="Arial"/>
      <family val="2"/>
    </font>
    <font>
      <sz val="9"/>
      <color rgb="FF000000"/>
      <name val="Calibri Light"/>
      <family val="2"/>
    </font>
    <font>
      <sz val="9"/>
      <name val="Calibri Light"/>
      <family val="2"/>
    </font>
    <font>
      <sz val="9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 Light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165" fontId="3" fillId="0" borderId="0" xfId="1" applyNumberFormat="1" applyFont="1"/>
    <xf numFmtId="166" fontId="3" fillId="0" borderId="0" xfId="1" applyNumberFormat="1" applyFont="1"/>
    <xf numFmtId="166" fontId="3" fillId="0" borderId="0" xfId="0" applyNumberFormat="1" applyFont="1"/>
    <xf numFmtId="0" fontId="6" fillId="0" borderId="0" xfId="0" applyFont="1" applyAlignment="1">
      <alignment vertical="center"/>
    </xf>
    <xf numFmtId="164" fontId="8" fillId="0" borderId="2" xfId="2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2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/>
    <xf numFmtId="0" fontId="10" fillId="2" borderId="5" xfId="0" applyFont="1" applyFill="1" applyBorder="1" applyAlignment="1">
      <alignment horizontal="center"/>
    </xf>
    <xf numFmtId="166" fontId="6" fillId="0" borderId="0" xfId="0" applyNumberFormat="1" applyFont="1"/>
    <xf numFmtId="0" fontId="9" fillId="5" borderId="7" xfId="0" applyFont="1" applyFill="1" applyBorder="1" applyAlignment="1">
      <alignment horizontal="center"/>
    </xf>
    <xf numFmtId="0" fontId="6" fillId="5" borderId="8" xfId="0" applyFont="1" applyFill="1" applyBorder="1"/>
    <xf numFmtId="0" fontId="9" fillId="2" borderId="9" xfId="0" applyFont="1" applyFill="1" applyBorder="1" applyAlignment="1">
      <alignment horizontal="center"/>
    </xf>
    <xf numFmtId="0" fontId="9" fillId="5" borderId="8" xfId="0" applyFont="1" applyFill="1" applyBorder="1"/>
    <xf numFmtId="0" fontId="10" fillId="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/>
    <xf numFmtId="0" fontId="9" fillId="2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5" borderId="3" xfId="0" applyFont="1" applyFill="1" applyBorder="1" applyAlignment="1">
      <alignment horizontal="left"/>
    </xf>
    <xf numFmtId="0" fontId="9" fillId="5" borderId="7" xfId="0" applyFont="1" applyFill="1" applyBorder="1" applyAlignment="1">
      <alignment horizontal="left"/>
    </xf>
    <xf numFmtId="0" fontId="9" fillId="5" borderId="1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64" fontId="13" fillId="2" borderId="5" xfId="2" applyNumberFormat="1" applyFont="1" applyFill="1" applyBorder="1" applyAlignment="1">
      <alignment horizontal="center" vertical="center" wrapText="1"/>
    </xf>
    <xf numFmtId="43" fontId="4" fillId="3" borderId="2" xfId="0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9" xfId="2" applyNumberFormat="1" applyFont="1" applyFill="1" applyBorder="1" applyAlignment="1">
      <alignment horizontal="center" vertical="center" wrapText="1"/>
    </xf>
    <xf numFmtId="164" fontId="4" fillId="4" borderId="2" xfId="0" quotePrefix="1" applyNumberFormat="1" applyFont="1" applyFill="1" applyBorder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center" vertical="center" wrapText="1"/>
    </xf>
    <xf numFmtId="164" fontId="8" fillId="4" borderId="9" xfId="2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2" applyNumberFormat="1" applyFont="1" applyFill="1" applyBorder="1" applyAlignment="1">
      <alignment horizontal="center" vertical="center" wrapText="1"/>
    </xf>
    <xf numFmtId="166" fontId="6" fillId="5" borderId="6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6" fontId="6" fillId="5" borderId="10" xfId="0" applyNumberFormat="1" applyFont="1" applyFill="1" applyBorder="1" applyAlignment="1">
      <alignment horizontal="center"/>
    </xf>
    <xf numFmtId="166" fontId="5" fillId="5" borderId="14" xfId="0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70" fontId="4" fillId="3" borderId="2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Alignment="1">
      <alignment vertical="center"/>
    </xf>
    <xf numFmtId="0" fontId="14" fillId="0" borderId="0" xfId="3" applyNumberFormat="1" applyFont="1" applyBorder="1" applyAlignment="1" applyProtection="1">
      <alignment horizontal="left" vertical="center"/>
      <protection locked="0"/>
    </xf>
    <xf numFmtId="169" fontId="14" fillId="0" borderId="0" xfId="3" applyNumberFormat="1" applyFont="1" applyBorder="1" applyAlignment="1" applyProtection="1">
      <alignment horizontal="center" vertical="center"/>
      <protection locked="0"/>
    </xf>
    <xf numFmtId="170" fontId="15" fillId="0" borderId="0" xfId="0" applyNumberFormat="1" applyFont="1" applyAlignment="1">
      <alignment horizontal="center" vertical="center" wrapText="1"/>
    </xf>
    <xf numFmtId="0" fontId="17" fillId="0" borderId="2" xfId="3" applyNumberFormat="1" applyFont="1" applyBorder="1" applyAlignment="1" applyProtection="1">
      <alignment horizontal="left" vertical="center"/>
      <protection locked="0"/>
    </xf>
    <xf numFmtId="0" fontId="17" fillId="0" borderId="2" xfId="3" applyNumberFormat="1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>
      <alignment horizontal="center" vertical="center" wrapText="1"/>
    </xf>
    <xf numFmtId="169" fontId="17" fillId="0" borderId="2" xfId="3" applyNumberFormat="1" applyFont="1" applyBorder="1" applyAlignment="1" applyProtection="1">
      <alignment horizontal="center" vertical="center"/>
      <protection locked="0"/>
    </xf>
    <xf numFmtId="170" fontId="21" fillId="0" borderId="2" xfId="0" applyNumberFormat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70" fontId="12" fillId="3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170" fontId="12" fillId="4" borderId="2" xfId="0" quotePrefix="1" applyNumberFormat="1" applyFont="1" applyFill="1" applyBorder="1" applyAlignment="1">
      <alignment horizontal="center" vertical="center" wrapText="1"/>
    </xf>
    <xf numFmtId="164" fontId="12" fillId="4" borderId="2" xfId="0" quotePrefix="1" applyNumberFormat="1" applyFont="1" applyFill="1" applyBorder="1" applyAlignment="1">
      <alignment horizontal="center" vertical="center" wrapText="1"/>
    </xf>
    <xf numFmtId="43" fontId="12" fillId="3" borderId="2" xfId="0" applyNumberFormat="1" applyFont="1" applyFill="1" applyBorder="1" applyAlignment="1">
      <alignment horizontal="center" vertical="center" wrapText="1"/>
    </xf>
    <xf numFmtId="0" fontId="17" fillId="0" borderId="2" xfId="3" applyNumberFormat="1" applyFont="1" applyBorder="1" applyAlignment="1" applyProtection="1">
      <alignment horizontal="center" vertical="center"/>
      <protection locked="0"/>
    </xf>
    <xf numFmtId="164" fontId="7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64" fontId="8" fillId="0" borderId="17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3" applyNumberFormat="1" applyFont="1" applyBorder="1" applyAlignment="1" applyProtection="1">
      <alignment horizontal="left" vertical="center"/>
      <protection locked="0"/>
    </xf>
    <xf numFmtId="169" fontId="20" fillId="0" borderId="19" xfId="3" applyNumberFormat="1" applyFont="1" applyBorder="1" applyAlignment="1" applyProtection="1">
      <alignment horizontal="center" vertical="center"/>
      <protection locked="0"/>
    </xf>
    <xf numFmtId="170" fontId="23" fillId="0" borderId="19" xfId="0" applyNumberFormat="1" applyFont="1" applyBorder="1" applyAlignment="1">
      <alignment horizontal="center" vertical="center" wrapText="1"/>
    </xf>
    <xf numFmtId="164" fontId="16" fillId="0" borderId="19" xfId="2" applyNumberFormat="1" applyFont="1" applyFill="1" applyBorder="1" applyAlignment="1">
      <alignment vertical="center" wrapText="1"/>
    </xf>
    <xf numFmtId="164" fontId="8" fillId="0" borderId="19" xfId="2" applyNumberFormat="1" applyFont="1" applyFill="1" applyBorder="1" applyAlignment="1">
      <alignment horizontal="center" vertical="center" wrapText="1"/>
    </xf>
    <xf numFmtId="164" fontId="8" fillId="0" borderId="13" xfId="2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illares 2" xfId="3" xr:uid="{00000000-0005-0000-0000-000001000000}"/>
    <cellStyle name="Millares 6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86"/>
  <sheetViews>
    <sheetView showGridLines="0" tabSelected="1" topLeftCell="A5" zoomScale="110" zoomScaleNormal="110" zoomScaleSheetLayoutView="70" workbookViewId="0">
      <selection activeCell="E23" sqref="E23"/>
    </sheetView>
  </sheetViews>
  <sheetFormatPr baseColWidth="10" defaultColWidth="11.42578125" defaultRowHeight="14.25" x14ac:dyDescent="0.2"/>
  <cols>
    <col min="1" max="1" width="3.42578125" style="1" customWidth="1"/>
    <col min="2" max="2" width="8" style="1" customWidth="1"/>
    <col min="3" max="3" width="61.7109375" style="24" customWidth="1"/>
    <col min="4" max="4" width="8.7109375" style="1" customWidth="1"/>
    <col min="5" max="5" width="11.85546875" style="2" customWidth="1"/>
    <col min="6" max="6" width="17.7109375" style="4" customWidth="1"/>
    <col min="7" max="7" width="22.7109375" style="21" customWidth="1"/>
    <col min="8" max="8" width="15.85546875" style="21" customWidth="1"/>
    <col min="9" max="9" width="18.7109375" style="21" customWidth="1"/>
    <col min="10" max="10" width="2.5703125" style="1" customWidth="1"/>
    <col min="11" max="16384" width="11.42578125" style="1"/>
  </cols>
  <sheetData>
    <row r="2" spans="2:9" ht="41.45" customHeight="1" x14ac:dyDescent="0.35">
      <c r="B2" s="74" t="s">
        <v>139</v>
      </c>
      <c r="C2" s="74"/>
      <c r="D2" s="74"/>
      <c r="E2" s="74"/>
      <c r="F2" s="74"/>
      <c r="G2" s="74"/>
      <c r="H2" s="74"/>
      <c r="I2" s="74"/>
    </row>
    <row r="3" spans="2:9" ht="15" thickBot="1" x14ac:dyDescent="0.25">
      <c r="F3" s="3"/>
      <c r="G3" s="23"/>
      <c r="H3" s="22"/>
      <c r="I3" s="23"/>
    </row>
    <row r="4" spans="2:9" ht="48" customHeight="1" x14ac:dyDescent="0.2">
      <c r="B4" s="32" t="s">
        <v>0</v>
      </c>
      <c r="C4" s="33" t="s">
        <v>1</v>
      </c>
      <c r="D4" s="34" t="s">
        <v>2</v>
      </c>
      <c r="E4" s="35" t="s">
        <v>140</v>
      </c>
      <c r="F4" s="36" t="s">
        <v>141</v>
      </c>
      <c r="G4" s="35" t="s">
        <v>142</v>
      </c>
      <c r="H4" s="36" t="s">
        <v>3</v>
      </c>
      <c r="I4" s="39" t="s">
        <v>4</v>
      </c>
    </row>
    <row r="5" spans="2:9" s="5" customFormat="1" ht="15" x14ac:dyDescent="0.25">
      <c r="B5" s="37">
        <v>1</v>
      </c>
      <c r="C5" s="30" t="s">
        <v>97</v>
      </c>
      <c r="D5" s="29"/>
      <c r="E5" s="56"/>
      <c r="F5" s="40"/>
      <c r="G5" s="40">
        <f>+SUM(G6:G7)</f>
        <v>0</v>
      </c>
      <c r="H5" s="41"/>
      <c r="I5" s="42">
        <f>+SUM(I6:I7)</f>
        <v>0</v>
      </c>
    </row>
    <row r="6" spans="2:9" s="5" customFormat="1" ht="15" x14ac:dyDescent="0.25">
      <c r="B6" s="63" t="s">
        <v>94</v>
      </c>
      <c r="C6" s="61" t="s">
        <v>98</v>
      </c>
      <c r="D6" s="64" t="s">
        <v>100</v>
      </c>
      <c r="E6" s="65">
        <v>1</v>
      </c>
      <c r="F6" s="6"/>
      <c r="G6" s="46">
        <f t="shared" ref="G6" si="0">+F6*E6</f>
        <v>0</v>
      </c>
      <c r="H6" s="47"/>
      <c r="I6" s="48">
        <f>+H6*E6</f>
        <v>0</v>
      </c>
    </row>
    <row r="7" spans="2:9" s="5" customFormat="1" ht="24" x14ac:dyDescent="0.25">
      <c r="B7" s="63" t="s">
        <v>99</v>
      </c>
      <c r="C7" s="62" t="s">
        <v>96</v>
      </c>
      <c r="D7" s="64" t="s">
        <v>5</v>
      </c>
      <c r="E7" s="65">
        <f>+SUM(E10:E14)</f>
        <v>31600</v>
      </c>
      <c r="F7" s="6"/>
      <c r="G7" s="46">
        <f t="shared" ref="G7" si="1">+F7*E7</f>
        <v>0</v>
      </c>
      <c r="H7" s="47"/>
      <c r="I7" s="48">
        <f t="shared" ref="I7" si="2">+H7*E7</f>
        <v>0</v>
      </c>
    </row>
    <row r="8" spans="2:9" s="5" customFormat="1" ht="15" x14ac:dyDescent="0.25">
      <c r="B8" s="37">
        <v>2</v>
      </c>
      <c r="C8" s="30" t="s">
        <v>45</v>
      </c>
      <c r="D8" s="66"/>
      <c r="E8" s="67"/>
      <c r="F8" s="40"/>
      <c r="G8" s="40">
        <f>+G26+G22+G9+G15+G18+G30</f>
        <v>0</v>
      </c>
      <c r="H8" s="41"/>
      <c r="I8" s="42">
        <f>+I26+I22+I9+I15+I18+I30</f>
        <v>0</v>
      </c>
    </row>
    <row r="9" spans="2:9" s="5" customFormat="1" ht="15" x14ac:dyDescent="0.25">
      <c r="B9" s="38" t="s">
        <v>127</v>
      </c>
      <c r="C9" s="31" t="s">
        <v>46</v>
      </c>
      <c r="D9" s="68"/>
      <c r="E9" s="69"/>
      <c r="F9" s="43"/>
      <c r="G9" s="43">
        <f>SUM(G10:G14)</f>
        <v>0</v>
      </c>
      <c r="H9" s="44"/>
      <c r="I9" s="45">
        <f>SUM(I10:I14)</f>
        <v>0</v>
      </c>
    </row>
    <row r="10" spans="2:9" s="5" customFormat="1" ht="15" x14ac:dyDescent="0.25">
      <c r="B10" s="63" t="s">
        <v>32</v>
      </c>
      <c r="C10" s="61" t="s">
        <v>49</v>
      </c>
      <c r="D10" s="64" t="s">
        <v>5</v>
      </c>
      <c r="E10" s="65">
        <f>SUM(E16:E17)</f>
        <v>450</v>
      </c>
      <c r="F10" s="6"/>
      <c r="G10" s="46">
        <f t="shared" ref="G10:G13" si="3">+F10*E10</f>
        <v>0</v>
      </c>
      <c r="H10" s="47"/>
      <c r="I10" s="48">
        <f t="shared" ref="I10:I13" si="4">+H10*E10</f>
        <v>0</v>
      </c>
    </row>
    <row r="11" spans="2:9" s="5" customFormat="1" ht="15" x14ac:dyDescent="0.25">
      <c r="B11" s="63" t="s">
        <v>33</v>
      </c>
      <c r="C11" s="61" t="s">
        <v>47</v>
      </c>
      <c r="D11" s="64" t="s">
        <v>5</v>
      </c>
      <c r="E11" s="65">
        <f>SUM(E19:E21)</f>
        <v>29250</v>
      </c>
      <c r="F11" s="6"/>
      <c r="G11" s="46">
        <f t="shared" si="3"/>
        <v>0</v>
      </c>
      <c r="H11" s="47"/>
      <c r="I11" s="48">
        <f t="shared" si="4"/>
        <v>0</v>
      </c>
    </row>
    <row r="12" spans="2:9" s="5" customFormat="1" ht="15" x14ac:dyDescent="0.25">
      <c r="B12" s="63" t="s">
        <v>34</v>
      </c>
      <c r="C12" s="61" t="s">
        <v>48</v>
      </c>
      <c r="D12" s="64" t="s">
        <v>5</v>
      </c>
      <c r="E12" s="65">
        <f>SUM(E23:E25)</f>
        <v>950</v>
      </c>
      <c r="F12" s="6"/>
      <c r="G12" s="46">
        <f t="shared" si="3"/>
        <v>0</v>
      </c>
      <c r="H12" s="47"/>
      <c r="I12" s="48">
        <f t="shared" si="4"/>
        <v>0</v>
      </c>
    </row>
    <row r="13" spans="2:9" s="5" customFormat="1" ht="15" x14ac:dyDescent="0.25">
      <c r="B13" s="63" t="s">
        <v>67</v>
      </c>
      <c r="C13" s="61" t="s">
        <v>50</v>
      </c>
      <c r="D13" s="64" t="s">
        <v>5</v>
      </c>
      <c r="E13" s="65">
        <f>SUM(E27:E29)</f>
        <v>750</v>
      </c>
      <c r="F13" s="6"/>
      <c r="G13" s="46">
        <f t="shared" si="3"/>
        <v>0</v>
      </c>
      <c r="H13" s="47"/>
      <c r="I13" s="48">
        <f t="shared" si="4"/>
        <v>0</v>
      </c>
    </row>
    <row r="14" spans="2:9" s="5" customFormat="1" ht="15" x14ac:dyDescent="0.25">
      <c r="B14" s="63" t="s">
        <v>110</v>
      </c>
      <c r="C14" s="61" t="s">
        <v>111</v>
      </c>
      <c r="D14" s="64" t="s">
        <v>5</v>
      </c>
      <c r="E14" s="65">
        <f>+SUM(E31:E33)</f>
        <v>200</v>
      </c>
      <c r="F14" s="6"/>
      <c r="G14" s="46">
        <f t="shared" ref="G14" si="5">+F14*E14</f>
        <v>0</v>
      </c>
      <c r="H14" s="47"/>
      <c r="I14" s="48">
        <f t="shared" ref="I14" si="6">+H14*E14</f>
        <v>0</v>
      </c>
    </row>
    <row r="15" spans="2:9" s="5" customFormat="1" ht="15" x14ac:dyDescent="0.25">
      <c r="B15" s="38" t="s">
        <v>126</v>
      </c>
      <c r="C15" s="31" t="s">
        <v>52</v>
      </c>
      <c r="D15" s="68"/>
      <c r="E15" s="69"/>
      <c r="F15" s="43"/>
      <c r="G15" s="43">
        <f>SUM(G16:G17)</f>
        <v>0</v>
      </c>
      <c r="H15" s="44"/>
      <c r="I15" s="45">
        <f>SUM(I16:I17)</f>
        <v>0</v>
      </c>
    </row>
    <row r="16" spans="2:9" s="5" customFormat="1" ht="15" x14ac:dyDescent="0.25">
      <c r="B16" s="63" t="s">
        <v>35</v>
      </c>
      <c r="C16" s="61" t="s">
        <v>20</v>
      </c>
      <c r="D16" s="64" t="s">
        <v>5</v>
      </c>
      <c r="E16" s="65">
        <v>250</v>
      </c>
      <c r="F16" s="6"/>
      <c r="G16" s="46">
        <f>+F16*E16</f>
        <v>0</v>
      </c>
      <c r="H16" s="47"/>
      <c r="I16" s="48">
        <f>+H16*E16</f>
        <v>0</v>
      </c>
    </row>
    <row r="17" spans="2:13" s="5" customFormat="1" ht="15" x14ac:dyDescent="0.25">
      <c r="B17" s="63" t="s">
        <v>36</v>
      </c>
      <c r="C17" s="61" t="s">
        <v>21</v>
      </c>
      <c r="D17" s="64" t="s">
        <v>5</v>
      </c>
      <c r="E17" s="65">
        <v>200</v>
      </c>
      <c r="F17" s="6"/>
      <c r="G17" s="46">
        <f t="shared" ref="G17" si="7">+F17*E17</f>
        <v>0</v>
      </c>
      <c r="H17" s="47"/>
      <c r="I17" s="48">
        <f t="shared" ref="I17" si="8">+H17*E17</f>
        <v>0</v>
      </c>
    </row>
    <row r="18" spans="2:13" s="5" customFormat="1" ht="15" x14ac:dyDescent="0.25">
      <c r="B18" s="38" t="s">
        <v>113</v>
      </c>
      <c r="C18" s="31" t="s">
        <v>51</v>
      </c>
      <c r="D18" s="70"/>
      <c r="E18" s="69"/>
      <c r="F18" s="43"/>
      <c r="G18" s="43">
        <f>SUM(G19:G21)</f>
        <v>0</v>
      </c>
      <c r="H18" s="44"/>
      <c r="I18" s="45">
        <f>SUM(I19:I21)</f>
        <v>0</v>
      </c>
    </row>
    <row r="19" spans="2:13" s="5" customFormat="1" ht="15" x14ac:dyDescent="0.25">
      <c r="B19" s="63" t="s">
        <v>37</v>
      </c>
      <c r="C19" s="61" t="s">
        <v>20</v>
      </c>
      <c r="D19" s="64" t="s">
        <v>5</v>
      </c>
      <c r="E19" s="65">
        <v>21900</v>
      </c>
      <c r="F19" s="6"/>
      <c r="G19" s="46">
        <f>+F19*E19</f>
        <v>0</v>
      </c>
      <c r="H19" s="47"/>
      <c r="I19" s="48">
        <f t="shared" ref="I19:I21" si="9">+H19*E19</f>
        <v>0</v>
      </c>
      <c r="M19" s="57"/>
    </row>
    <row r="20" spans="2:13" s="5" customFormat="1" ht="15" x14ac:dyDescent="0.25">
      <c r="B20" s="63" t="s">
        <v>38</v>
      </c>
      <c r="C20" s="61" t="s">
        <v>21</v>
      </c>
      <c r="D20" s="64" t="s">
        <v>5</v>
      </c>
      <c r="E20" s="65">
        <v>6400</v>
      </c>
      <c r="F20" s="6"/>
      <c r="G20" s="46">
        <f t="shared" ref="G20:G21" si="10">+F20*E20</f>
        <v>0</v>
      </c>
      <c r="H20" s="47"/>
      <c r="I20" s="48">
        <f t="shared" si="9"/>
        <v>0</v>
      </c>
      <c r="M20" s="57"/>
    </row>
    <row r="21" spans="2:13" s="5" customFormat="1" ht="15" x14ac:dyDescent="0.25">
      <c r="B21" s="63" t="s">
        <v>68</v>
      </c>
      <c r="C21" s="61" t="s">
        <v>22</v>
      </c>
      <c r="D21" s="64" t="s">
        <v>5</v>
      </c>
      <c r="E21" s="65">
        <v>950</v>
      </c>
      <c r="F21" s="6"/>
      <c r="G21" s="46">
        <f t="shared" si="10"/>
        <v>0</v>
      </c>
      <c r="H21" s="47"/>
      <c r="I21" s="48">
        <f t="shared" si="9"/>
        <v>0</v>
      </c>
      <c r="M21" s="57"/>
    </row>
    <row r="22" spans="2:13" s="5" customFormat="1" ht="15" x14ac:dyDescent="0.25">
      <c r="B22" s="38" t="s">
        <v>114</v>
      </c>
      <c r="C22" s="31" t="s">
        <v>53</v>
      </c>
      <c r="D22" s="68"/>
      <c r="E22" s="69"/>
      <c r="F22" s="43"/>
      <c r="G22" s="43">
        <f>SUM(G23:G25)</f>
        <v>0</v>
      </c>
      <c r="H22" s="44"/>
      <c r="I22" s="45">
        <f>SUM(I23:I25)</f>
        <v>0</v>
      </c>
    </row>
    <row r="23" spans="2:13" s="5" customFormat="1" ht="15" x14ac:dyDescent="0.25">
      <c r="B23" s="63" t="s">
        <v>39</v>
      </c>
      <c r="C23" s="61" t="s">
        <v>20</v>
      </c>
      <c r="D23" s="64" t="s">
        <v>5</v>
      </c>
      <c r="E23" s="65">
        <v>350</v>
      </c>
      <c r="F23" s="6"/>
      <c r="G23" s="46">
        <f>+F23*E23</f>
        <v>0</v>
      </c>
      <c r="H23" s="47"/>
      <c r="I23" s="48">
        <f>+H23*E23</f>
        <v>0</v>
      </c>
    </row>
    <row r="24" spans="2:13" s="5" customFormat="1" ht="15" x14ac:dyDescent="0.25">
      <c r="B24" s="63" t="s">
        <v>69</v>
      </c>
      <c r="C24" s="61" t="s">
        <v>21</v>
      </c>
      <c r="D24" s="64" t="s">
        <v>5</v>
      </c>
      <c r="E24" s="65">
        <v>550</v>
      </c>
      <c r="F24" s="6"/>
      <c r="G24" s="46">
        <f t="shared" ref="G24:G25" si="11">+F24*E24</f>
        <v>0</v>
      </c>
      <c r="H24" s="47"/>
      <c r="I24" s="48">
        <f t="shared" ref="I24:I73" si="12">+H24*E24</f>
        <v>0</v>
      </c>
    </row>
    <row r="25" spans="2:13" s="5" customFormat="1" ht="15" x14ac:dyDescent="0.25">
      <c r="B25" s="63" t="s">
        <v>70</v>
      </c>
      <c r="C25" s="61" t="s">
        <v>22</v>
      </c>
      <c r="D25" s="64" t="s">
        <v>5</v>
      </c>
      <c r="E25" s="65">
        <v>50</v>
      </c>
      <c r="F25" s="6"/>
      <c r="G25" s="46">
        <f t="shared" si="11"/>
        <v>0</v>
      </c>
      <c r="H25" s="47"/>
      <c r="I25" s="48">
        <f t="shared" si="12"/>
        <v>0</v>
      </c>
    </row>
    <row r="26" spans="2:13" s="5" customFormat="1" ht="15" x14ac:dyDescent="0.25">
      <c r="B26" s="38" t="s">
        <v>115</v>
      </c>
      <c r="C26" s="31" t="s">
        <v>54</v>
      </c>
      <c r="D26" s="70"/>
      <c r="E26" s="69"/>
      <c r="F26" s="43"/>
      <c r="G26" s="43">
        <f>SUM(G27:G29)</f>
        <v>0</v>
      </c>
      <c r="H26" s="44"/>
      <c r="I26" s="45">
        <f>SUM(I27:I29)</f>
        <v>0</v>
      </c>
    </row>
    <row r="27" spans="2:13" s="5" customFormat="1" ht="15" x14ac:dyDescent="0.25">
      <c r="B27" s="63" t="s">
        <v>71</v>
      </c>
      <c r="C27" s="61" t="s">
        <v>20</v>
      </c>
      <c r="D27" s="64" t="s">
        <v>5</v>
      </c>
      <c r="E27" s="65">
        <v>200</v>
      </c>
      <c r="F27" s="6"/>
      <c r="G27" s="46">
        <f>+F27*E27</f>
        <v>0</v>
      </c>
      <c r="H27" s="47"/>
      <c r="I27" s="48">
        <f t="shared" si="12"/>
        <v>0</v>
      </c>
    </row>
    <row r="28" spans="2:13" s="5" customFormat="1" ht="15" x14ac:dyDescent="0.25">
      <c r="B28" s="63" t="s">
        <v>72</v>
      </c>
      <c r="C28" s="61" t="s">
        <v>21</v>
      </c>
      <c r="D28" s="64" t="s">
        <v>5</v>
      </c>
      <c r="E28" s="65">
        <v>350</v>
      </c>
      <c r="F28" s="6"/>
      <c r="G28" s="46">
        <f t="shared" ref="G28:G29" si="13">+F28*E28</f>
        <v>0</v>
      </c>
      <c r="H28" s="47"/>
      <c r="I28" s="48">
        <f t="shared" si="12"/>
        <v>0</v>
      </c>
    </row>
    <row r="29" spans="2:13" s="5" customFormat="1" ht="15" x14ac:dyDescent="0.25">
      <c r="B29" s="63" t="s">
        <v>73</v>
      </c>
      <c r="C29" s="61" t="s">
        <v>22</v>
      </c>
      <c r="D29" s="64" t="s">
        <v>5</v>
      </c>
      <c r="E29" s="65">
        <v>200</v>
      </c>
      <c r="F29" s="6"/>
      <c r="G29" s="46">
        <f t="shared" si="13"/>
        <v>0</v>
      </c>
      <c r="H29" s="47"/>
      <c r="I29" s="48">
        <f t="shared" si="12"/>
        <v>0</v>
      </c>
    </row>
    <row r="30" spans="2:13" s="5" customFormat="1" ht="15" x14ac:dyDescent="0.25">
      <c r="B30" s="38" t="s">
        <v>112</v>
      </c>
      <c r="C30" s="31" t="s">
        <v>116</v>
      </c>
      <c r="D30" s="70"/>
      <c r="E30" s="69"/>
      <c r="F30" s="43"/>
      <c r="G30" s="43">
        <f>SUM(G31:G33)</f>
        <v>0</v>
      </c>
      <c r="H30" s="44"/>
      <c r="I30" s="45">
        <f>SUM(I31:I33)</f>
        <v>0</v>
      </c>
    </row>
    <row r="31" spans="2:13" s="5" customFormat="1" ht="15" x14ac:dyDescent="0.25">
      <c r="B31" s="63" t="s">
        <v>71</v>
      </c>
      <c r="C31" s="61" t="s">
        <v>21</v>
      </c>
      <c r="D31" s="64" t="s">
        <v>5</v>
      </c>
      <c r="E31" s="65">
        <v>20</v>
      </c>
      <c r="F31" s="6"/>
      <c r="G31" s="46">
        <f>+F31*E31</f>
        <v>0</v>
      </c>
      <c r="H31" s="47"/>
      <c r="I31" s="48">
        <f t="shared" ref="I31:I33" si="14">+H31*E31</f>
        <v>0</v>
      </c>
    </row>
    <row r="32" spans="2:13" s="5" customFormat="1" ht="15" x14ac:dyDescent="0.25">
      <c r="B32" s="63" t="s">
        <v>72</v>
      </c>
      <c r="C32" s="61" t="s">
        <v>22</v>
      </c>
      <c r="D32" s="64" t="s">
        <v>5</v>
      </c>
      <c r="E32" s="65">
        <v>50</v>
      </c>
      <c r="F32" s="6"/>
      <c r="G32" s="46">
        <f t="shared" ref="G32:G33" si="15">+F32*E32</f>
        <v>0</v>
      </c>
      <c r="H32" s="47"/>
      <c r="I32" s="48">
        <f t="shared" si="14"/>
        <v>0</v>
      </c>
    </row>
    <row r="33" spans="2:9" s="5" customFormat="1" ht="15" x14ac:dyDescent="0.25">
      <c r="B33" s="63" t="s">
        <v>73</v>
      </c>
      <c r="C33" s="61" t="s">
        <v>117</v>
      </c>
      <c r="D33" s="64" t="s">
        <v>5</v>
      </c>
      <c r="E33" s="65">
        <v>130</v>
      </c>
      <c r="F33" s="6"/>
      <c r="G33" s="46">
        <f t="shared" si="15"/>
        <v>0</v>
      </c>
      <c r="H33" s="47"/>
      <c r="I33" s="48">
        <f t="shared" si="14"/>
        <v>0</v>
      </c>
    </row>
    <row r="34" spans="2:9" s="5" customFormat="1" ht="15" x14ac:dyDescent="0.25">
      <c r="B34" s="37">
        <v>3</v>
      </c>
      <c r="C34" s="30" t="s">
        <v>55</v>
      </c>
      <c r="D34" s="71"/>
      <c r="E34" s="67"/>
      <c r="F34" s="40"/>
      <c r="G34" s="40">
        <f>+G35+G40+G44+G47</f>
        <v>0</v>
      </c>
      <c r="H34" s="41"/>
      <c r="I34" s="42">
        <f>+I35+I40+I44+I47</f>
        <v>0</v>
      </c>
    </row>
    <row r="35" spans="2:9" s="5" customFormat="1" ht="15" x14ac:dyDescent="0.25">
      <c r="B35" s="38" t="s">
        <v>128</v>
      </c>
      <c r="C35" s="31" t="s">
        <v>23</v>
      </c>
      <c r="D35" s="70"/>
      <c r="E35" s="69"/>
      <c r="F35" s="43"/>
      <c r="G35" s="43">
        <f>SUM(G36:G39)</f>
        <v>0</v>
      </c>
      <c r="H35" s="44"/>
      <c r="I35" s="45">
        <f>SUM(I36:I39)</f>
        <v>0</v>
      </c>
    </row>
    <row r="36" spans="2:9" s="5" customFormat="1" ht="15" x14ac:dyDescent="0.25">
      <c r="B36" s="63" t="s">
        <v>40</v>
      </c>
      <c r="C36" s="61" t="s">
        <v>20</v>
      </c>
      <c r="D36" s="64" t="s">
        <v>30</v>
      </c>
      <c r="E36" s="65">
        <v>250</v>
      </c>
      <c r="F36" s="6"/>
      <c r="G36" s="46">
        <f>+F36*E36</f>
        <v>0</v>
      </c>
      <c r="H36" s="47"/>
      <c r="I36" s="48">
        <f t="shared" si="12"/>
        <v>0</v>
      </c>
    </row>
    <row r="37" spans="2:9" s="5" customFormat="1" ht="15" x14ac:dyDescent="0.25">
      <c r="B37" s="63" t="s">
        <v>41</v>
      </c>
      <c r="C37" s="61" t="s">
        <v>21</v>
      </c>
      <c r="D37" s="64" t="s">
        <v>30</v>
      </c>
      <c r="E37" s="65">
        <v>120</v>
      </c>
      <c r="F37" s="6"/>
      <c r="G37" s="46">
        <f>+F37*E37</f>
        <v>0</v>
      </c>
      <c r="H37" s="47"/>
      <c r="I37" s="48">
        <f t="shared" si="12"/>
        <v>0</v>
      </c>
    </row>
    <row r="38" spans="2:9" s="5" customFormat="1" ht="15" x14ac:dyDescent="0.25">
      <c r="B38" s="63" t="s">
        <v>42</v>
      </c>
      <c r="C38" s="61" t="s">
        <v>22</v>
      </c>
      <c r="D38" s="64" t="s">
        <v>30</v>
      </c>
      <c r="E38" s="65">
        <v>12</v>
      </c>
      <c r="F38" s="6"/>
      <c r="G38" s="46">
        <f>+F38*E38</f>
        <v>0</v>
      </c>
      <c r="H38" s="47"/>
      <c r="I38" s="48">
        <f t="shared" ref="I38" si="16">+H38*E38</f>
        <v>0</v>
      </c>
    </row>
    <row r="39" spans="2:9" s="5" customFormat="1" ht="15" x14ac:dyDescent="0.25">
      <c r="B39" s="63" t="s">
        <v>118</v>
      </c>
      <c r="C39" s="61" t="s">
        <v>117</v>
      </c>
      <c r="D39" s="64" t="s">
        <v>30</v>
      </c>
      <c r="E39" s="65">
        <v>1</v>
      </c>
      <c r="F39" s="6"/>
      <c r="G39" s="46">
        <f>+F39*E39</f>
        <v>0</v>
      </c>
      <c r="H39" s="47"/>
      <c r="I39" s="48">
        <f t="shared" si="12"/>
        <v>0</v>
      </c>
    </row>
    <row r="40" spans="2:9" s="5" customFormat="1" ht="15" x14ac:dyDescent="0.25">
      <c r="B40" s="38" t="s">
        <v>129</v>
      </c>
      <c r="C40" s="31" t="s">
        <v>24</v>
      </c>
      <c r="D40" s="70"/>
      <c r="E40" s="69"/>
      <c r="F40" s="43"/>
      <c r="G40" s="43">
        <f>SUM(G41:G43)</f>
        <v>0</v>
      </c>
      <c r="H40" s="44"/>
      <c r="I40" s="45">
        <f>SUM(I41:I43)</f>
        <v>0</v>
      </c>
    </row>
    <row r="41" spans="2:9" s="5" customFormat="1" ht="15" x14ac:dyDescent="0.25">
      <c r="B41" s="63" t="s">
        <v>43</v>
      </c>
      <c r="C41" s="61" t="s">
        <v>20</v>
      </c>
      <c r="D41" s="64" t="s">
        <v>30</v>
      </c>
      <c r="E41" s="65">
        <v>5</v>
      </c>
      <c r="F41" s="6"/>
      <c r="G41" s="46">
        <f>+F41*E41</f>
        <v>0</v>
      </c>
      <c r="H41" s="47"/>
      <c r="I41" s="48">
        <f t="shared" si="12"/>
        <v>0</v>
      </c>
    </row>
    <row r="42" spans="2:9" s="5" customFormat="1" ht="15" x14ac:dyDescent="0.25">
      <c r="B42" s="63" t="s">
        <v>44</v>
      </c>
      <c r="C42" s="61" t="s">
        <v>21</v>
      </c>
      <c r="D42" s="64" t="s">
        <v>30</v>
      </c>
      <c r="E42" s="65">
        <v>15</v>
      </c>
      <c r="F42" s="6"/>
      <c r="G42" s="46">
        <f>+F42*E42</f>
        <v>0</v>
      </c>
      <c r="H42" s="47"/>
      <c r="I42" s="48">
        <f t="shared" si="12"/>
        <v>0</v>
      </c>
    </row>
    <row r="43" spans="2:9" s="5" customFormat="1" ht="15" x14ac:dyDescent="0.25">
      <c r="B43" s="63" t="s">
        <v>109</v>
      </c>
      <c r="C43" s="61" t="s">
        <v>108</v>
      </c>
      <c r="D43" s="64" t="s">
        <v>30</v>
      </c>
      <c r="E43" s="65">
        <v>2</v>
      </c>
      <c r="F43" s="6"/>
      <c r="G43" s="46">
        <f>+F43*E43</f>
        <v>0</v>
      </c>
      <c r="H43" s="47"/>
      <c r="I43" s="48">
        <f t="shared" ref="I43" si="17">+H43*E43</f>
        <v>0</v>
      </c>
    </row>
    <row r="44" spans="2:9" s="5" customFormat="1" ht="15" x14ac:dyDescent="0.25">
      <c r="B44" s="38" t="s">
        <v>130</v>
      </c>
      <c r="C44" s="31" t="s">
        <v>25</v>
      </c>
      <c r="D44" s="70"/>
      <c r="E44" s="69"/>
      <c r="F44" s="43"/>
      <c r="G44" s="43">
        <f t="shared" ref="G44:I44" si="18">SUM(G45:G46)</f>
        <v>0</v>
      </c>
      <c r="H44" s="44"/>
      <c r="I44" s="45">
        <f t="shared" si="18"/>
        <v>0</v>
      </c>
    </row>
    <row r="45" spans="2:9" s="5" customFormat="1" ht="15" x14ac:dyDescent="0.25">
      <c r="B45" s="63" t="s">
        <v>74</v>
      </c>
      <c r="C45" s="61" t="s">
        <v>20</v>
      </c>
      <c r="D45" s="64" t="s">
        <v>30</v>
      </c>
      <c r="E45" s="65">
        <v>105</v>
      </c>
      <c r="F45" s="6"/>
      <c r="G45" s="46">
        <f t="shared" ref="G45:G48" si="19">+F45*E45</f>
        <v>0</v>
      </c>
      <c r="H45" s="47"/>
      <c r="I45" s="48">
        <f t="shared" si="12"/>
        <v>0</v>
      </c>
    </row>
    <row r="46" spans="2:9" s="5" customFormat="1" ht="15" x14ac:dyDescent="0.25">
      <c r="B46" s="63" t="s">
        <v>75</v>
      </c>
      <c r="C46" s="61" t="s">
        <v>21</v>
      </c>
      <c r="D46" s="64" t="s">
        <v>30</v>
      </c>
      <c r="E46" s="65">
        <v>5</v>
      </c>
      <c r="F46" s="6"/>
      <c r="G46" s="46">
        <f t="shared" si="19"/>
        <v>0</v>
      </c>
      <c r="H46" s="47"/>
      <c r="I46" s="48">
        <f t="shared" si="12"/>
        <v>0</v>
      </c>
    </row>
    <row r="47" spans="2:9" s="5" customFormat="1" ht="15" x14ac:dyDescent="0.25">
      <c r="B47" s="38" t="s">
        <v>131</v>
      </c>
      <c r="C47" s="31" t="s">
        <v>26</v>
      </c>
      <c r="D47" s="70"/>
      <c r="E47" s="69"/>
      <c r="F47" s="43"/>
      <c r="G47" s="43">
        <f>+G48</f>
        <v>0</v>
      </c>
      <c r="H47" s="44"/>
      <c r="I47" s="45">
        <f>+I48</f>
        <v>0</v>
      </c>
    </row>
    <row r="48" spans="2:9" s="5" customFormat="1" ht="15" x14ac:dyDescent="0.25">
      <c r="B48" s="63" t="s">
        <v>76</v>
      </c>
      <c r="C48" s="61" t="s">
        <v>106</v>
      </c>
      <c r="D48" s="64" t="s">
        <v>31</v>
      </c>
      <c r="E48" s="65">
        <v>20</v>
      </c>
      <c r="F48" s="6"/>
      <c r="G48" s="46">
        <f t="shared" si="19"/>
        <v>0</v>
      </c>
      <c r="H48" s="47"/>
      <c r="I48" s="48">
        <f t="shared" si="12"/>
        <v>0</v>
      </c>
    </row>
    <row r="49" spans="2:9" s="5" customFormat="1" ht="16.5" customHeight="1" x14ac:dyDescent="0.25">
      <c r="B49" s="37">
        <v>4</v>
      </c>
      <c r="C49" s="30" t="s">
        <v>27</v>
      </c>
      <c r="D49" s="71"/>
      <c r="E49" s="67"/>
      <c r="F49" s="40"/>
      <c r="G49" s="40">
        <f>+G57+G50</f>
        <v>0</v>
      </c>
      <c r="H49" s="41"/>
      <c r="I49" s="42">
        <f>+I57+I50</f>
        <v>0</v>
      </c>
    </row>
    <row r="50" spans="2:9" s="5" customFormat="1" ht="15" x14ac:dyDescent="0.25">
      <c r="B50" s="38" t="s">
        <v>132</v>
      </c>
      <c r="C50" s="31" t="s">
        <v>62</v>
      </c>
      <c r="D50" s="70"/>
      <c r="E50" s="69"/>
      <c r="F50" s="43"/>
      <c r="G50" s="43">
        <f>SUM(G51:G56)</f>
        <v>0</v>
      </c>
      <c r="H50" s="44"/>
      <c r="I50" s="45">
        <f>SUM(I51:I56)</f>
        <v>0</v>
      </c>
    </row>
    <row r="51" spans="2:9" s="5" customFormat="1" ht="15" x14ac:dyDescent="0.25">
      <c r="B51" s="63" t="s">
        <v>77</v>
      </c>
      <c r="C51" s="61" t="s">
        <v>56</v>
      </c>
      <c r="D51" s="64" t="s">
        <v>5</v>
      </c>
      <c r="E51" s="65">
        <v>9900</v>
      </c>
      <c r="F51" s="6"/>
      <c r="G51" s="46">
        <f>+F51*E51</f>
        <v>0</v>
      </c>
      <c r="H51" s="47"/>
      <c r="I51" s="48">
        <f t="shared" ref="I51:I56" si="20">+H51*E51</f>
        <v>0</v>
      </c>
    </row>
    <row r="52" spans="2:9" s="5" customFormat="1" ht="15" x14ac:dyDescent="0.25">
      <c r="B52" s="63" t="s">
        <v>78</v>
      </c>
      <c r="C52" s="61" t="s">
        <v>57</v>
      </c>
      <c r="D52" s="64" t="s">
        <v>5</v>
      </c>
      <c r="E52" s="65">
        <v>21950</v>
      </c>
      <c r="F52" s="6"/>
      <c r="G52" s="46">
        <f t="shared" ref="G52:G56" si="21">+F52*E52</f>
        <v>0</v>
      </c>
      <c r="H52" s="47"/>
      <c r="I52" s="48">
        <f t="shared" si="20"/>
        <v>0</v>
      </c>
    </row>
    <row r="53" spans="2:9" s="5" customFormat="1" ht="15" x14ac:dyDescent="0.25">
      <c r="B53" s="63" t="s">
        <v>82</v>
      </c>
      <c r="C53" s="61" t="s">
        <v>58</v>
      </c>
      <c r="D53" s="64" t="s">
        <v>5</v>
      </c>
      <c r="E53" s="65">
        <v>2300</v>
      </c>
      <c r="F53" s="6"/>
      <c r="G53" s="46">
        <f t="shared" si="21"/>
        <v>0</v>
      </c>
      <c r="H53" s="47"/>
      <c r="I53" s="48">
        <f t="shared" si="20"/>
        <v>0</v>
      </c>
    </row>
    <row r="54" spans="2:9" s="5" customFormat="1" ht="15" x14ac:dyDescent="0.25">
      <c r="B54" s="63" t="s">
        <v>79</v>
      </c>
      <c r="C54" s="61" t="s">
        <v>59</v>
      </c>
      <c r="D54" s="64" t="s">
        <v>5</v>
      </c>
      <c r="E54" s="65">
        <v>100</v>
      </c>
      <c r="F54" s="6"/>
      <c r="G54" s="46">
        <f t="shared" si="21"/>
        <v>0</v>
      </c>
      <c r="H54" s="47"/>
      <c r="I54" s="48">
        <f t="shared" si="20"/>
        <v>0</v>
      </c>
    </row>
    <row r="55" spans="2:9" s="5" customFormat="1" ht="15" x14ac:dyDescent="0.25">
      <c r="B55" s="63" t="s">
        <v>80</v>
      </c>
      <c r="C55" s="61" t="s">
        <v>60</v>
      </c>
      <c r="D55" s="64" t="s">
        <v>5</v>
      </c>
      <c r="E55" s="65">
        <v>300</v>
      </c>
      <c r="F55" s="6"/>
      <c r="G55" s="46">
        <f t="shared" si="21"/>
        <v>0</v>
      </c>
      <c r="H55" s="47"/>
      <c r="I55" s="48">
        <f t="shared" si="20"/>
        <v>0</v>
      </c>
    </row>
    <row r="56" spans="2:9" s="5" customFormat="1" ht="15" x14ac:dyDescent="0.25">
      <c r="B56" s="63" t="s">
        <v>81</v>
      </c>
      <c r="C56" s="61" t="s">
        <v>61</v>
      </c>
      <c r="D56" s="64" t="s">
        <v>5</v>
      </c>
      <c r="E56" s="65">
        <v>100</v>
      </c>
      <c r="F56" s="6"/>
      <c r="G56" s="46">
        <f t="shared" si="21"/>
        <v>0</v>
      </c>
      <c r="H56" s="47"/>
      <c r="I56" s="48">
        <f t="shared" si="20"/>
        <v>0</v>
      </c>
    </row>
    <row r="57" spans="2:9" s="5" customFormat="1" ht="15" x14ac:dyDescent="0.25">
      <c r="B57" s="38" t="s">
        <v>133</v>
      </c>
      <c r="C57" s="31" t="s">
        <v>63</v>
      </c>
      <c r="D57" s="70"/>
      <c r="E57" s="69"/>
      <c r="F57" s="43"/>
      <c r="G57" s="43">
        <f>SUM(G58:G65)</f>
        <v>0</v>
      </c>
      <c r="H57" s="44"/>
      <c r="I57" s="45">
        <f>SUM(I58:I65)</f>
        <v>0</v>
      </c>
    </row>
    <row r="58" spans="2:9" s="5" customFormat="1" ht="15" x14ac:dyDescent="0.25">
      <c r="B58" s="63" t="s">
        <v>83</v>
      </c>
      <c r="C58" s="61" t="s">
        <v>119</v>
      </c>
      <c r="D58" s="64" t="s">
        <v>5</v>
      </c>
      <c r="E58" s="65">
        <f>+E51</f>
        <v>9900</v>
      </c>
      <c r="F58" s="6"/>
      <c r="G58" s="46">
        <f>+F58*E58</f>
        <v>0</v>
      </c>
      <c r="H58" s="47"/>
      <c r="I58" s="48">
        <f t="shared" ref="I58:I65" si="22">+H58*E58</f>
        <v>0</v>
      </c>
    </row>
    <row r="59" spans="2:9" s="5" customFormat="1" ht="15" x14ac:dyDescent="0.25">
      <c r="B59" s="63" t="s">
        <v>84</v>
      </c>
      <c r="C59" s="61" t="s">
        <v>120</v>
      </c>
      <c r="D59" s="64" t="s">
        <v>5</v>
      </c>
      <c r="E59" s="65">
        <f>+ROUND(E52*0.8,0)</f>
        <v>17560</v>
      </c>
      <c r="F59" s="6"/>
      <c r="G59" s="46">
        <f t="shared" ref="G59:G65" si="23">+F59*E59</f>
        <v>0</v>
      </c>
      <c r="H59" s="47"/>
      <c r="I59" s="48">
        <f t="shared" si="22"/>
        <v>0</v>
      </c>
    </row>
    <row r="60" spans="2:9" s="5" customFormat="1" ht="15" x14ac:dyDescent="0.25">
      <c r="B60" s="63" t="s">
        <v>89</v>
      </c>
      <c r="C60" s="61" t="s">
        <v>121</v>
      </c>
      <c r="D60" s="64" t="s">
        <v>5</v>
      </c>
      <c r="E60" s="65">
        <f>+E52-E59</f>
        <v>4390</v>
      </c>
      <c r="F60" s="6"/>
      <c r="G60" s="46">
        <f t="shared" si="23"/>
        <v>0</v>
      </c>
      <c r="H60" s="47"/>
      <c r="I60" s="48">
        <f t="shared" si="22"/>
        <v>0</v>
      </c>
    </row>
    <row r="61" spans="2:9" s="5" customFormat="1" ht="15" x14ac:dyDescent="0.25">
      <c r="B61" s="63" t="s">
        <v>85</v>
      </c>
      <c r="C61" s="61" t="s">
        <v>64</v>
      </c>
      <c r="D61" s="64" t="s">
        <v>5</v>
      </c>
      <c r="E61" s="65">
        <f>+E53</f>
        <v>2300</v>
      </c>
      <c r="F61" s="6"/>
      <c r="G61" s="46">
        <f t="shared" si="23"/>
        <v>0</v>
      </c>
      <c r="H61" s="47"/>
      <c r="I61" s="48">
        <f t="shared" si="22"/>
        <v>0</v>
      </c>
    </row>
    <row r="62" spans="2:9" s="5" customFormat="1" ht="15" x14ac:dyDescent="0.25">
      <c r="B62" s="63" t="s">
        <v>86</v>
      </c>
      <c r="C62" s="61" t="s">
        <v>122</v>
      </c>
      <c r="D62" s="64" t="s">
        <v>5</v>
      </c>
      <c r="E62" s="65">
        <f>+ROUND(E67*0.2*3,0)</f>
        <v>744</v>
      </c>
      <c r="F62" s="6"/>
      <c r="G62" s="46">
        <f t="shared" si="23"/>
        <v>0</v>
      </c>
      <c r="H62" s="47"/>
      <c r="I62" s="48">
        <f t="shared" si="22"/>
        <v>0</v>
      </c>
    </row>
    <row r="63" spans="2:9" s="5" customFormat="1" ht="15" x14ac:dyDescent="0.25">
      <c r="B63" s="63" t="s">
        <v>87</v>
      </c>
      <c r="C63" s="61" t="s">
        <v>123</v>
      </c>
      <c r="D63" s="64" t="s">
        <v>5</v>
      </c>
      <c r="E63" s="65">
        <f t="shared" ref="E63:E65" si="24">+E54</f>
        <v>100</v>
      </c>
      <c r="F63" s="6"/>
      <c r="G63" s="46">
        <f t="shared" si="23"/>
        <v>0</v>
      </c>
      <c r="H63" s="47"/>
      <c r="I63" s="48">
        <f t="shared" si="22"/>
        <v>0</v>
      </c>
    </row>
    <row r="64" spans="2:9" s="5" customFormat="1" ht="15" x14ac:dyDescent="0.25">
      <c r="B64" s="63" t="s">
        <v>87</v>
      </c>
      <c r="C64" s="61" t="s">
        <v>124</v>
      </c>
      <c r="D64" s="64" t="s">
        <v>5</v>
      </c>
      <c r="E64" s="65">
        <f t="shared" si="24"/>
        <v>300</v>
      </c>
      <c r="F64" s="6"/>
      <c r="G64" s="46">
        <f t="shared" si="23"/>
        <v>0</v>
      </c>
      <c r="H64" s="47"/>
      <c r="I64" s="48">
        <f t="shared" si="22"/>
        <v>0</v>
      </c>
    </row>
    <row r="65" spans="2:9" s="5" customFormat="1" ht="15" x14ac:dyDescent="0.25">
      <c r="B65" s="63" t="s">
        <v>88</v>
      </c>
      <c r="C65" s="61" t="s">
        <v>125</v>
      </c>
      <c r="D65" s="64" t="s">
        <v>5</v>
      </c>
      <c r="E65" s="65">
        <f t="shared" si="24"/>
        <v>100</v>
      </c>
      <c r="F65" s="6"/>
      <c r="G65" s="46">
        <f t="shared" si="23"/>
        <v>0</v>
      </c>
      <c r="H65" s="47"/>
      <c r="I65" s="48">
        <f t="shared" si="22"/>
        <v>0</v>
      </c>
    </row>
    <row r="66" spans="2:9" s="5" customFormat="1" ht="15" x14ac:dyDescent="0.25">
      <c r="B66" s="37">
        <v>5</v>
      </c>
      <c r="C66" s="30" t="s">
        <v>28</v>
      </c>
      <c r="D66" s="71"/>
      <c r="E66" s="67"/>
      <c r="F66" s="40"/>
      <c r="G66" s="40">
        <f>SUM(G67:G68)</f>
        <v>0</v>
      </c>
      <c r="H66" s="41"/>
      <c r="I66" s="42">
        <f>SUM(I67:I68)</f>
        <v>0</v>
      </c>
    </row>
    <row r="67" spans="2:9" s="5" customFormat="1" ht="15" x14ac:dyDescent="0.25">
      <c r="B67" s="63" t="s">
        <v>90</v>
      </c>
      <c r="C67" s="61" t="s">
        <v>134</v>
      </c>
      <c r="D67" s="72" t="s">
        <v>30</v>
      </c>
      <c r="E67" s="65">
        <v>1240</v>
      </c>
      <c r="F67" s="6"/>
      <c r="G67" s="46">
        <f>+F67*E67</f>
        <v>0</v>
      </c>
      <c r="H67" s="47"/>
      <c r="I67" s="48">
        <f t="shared" si="12"/>
        <v>0</v>
      </c>
    </row>
    <row r="68" spans="2:9" s="5" customFormat="1" ht="15" x14ac:dyDescent="0.25">
      <c r="B68" s="63" t="s">
        <v>135</v>
      </c>
      <c r="C68" s="61" t="s">
        <v>136</v>
      </c>
      <c r="D68" s="72" t="s">
        <v>30</v>
      </c>
      <c r="E68" s="65">
        <v>5</v>
      </c>
      <c r="F68" s="6"/>
      <c r="G68" s="46">
        <f>+F68*E68</f>
        <v>0</v>
      </c>
      <c r="H68" s="47"/>
      <c r="I68" s="48">
        <f t="shared" ref="I68" si="25">+H68*E68</f>
        <v>0</v>
      </c>
    </row>
    <row r="69" spans="2:9" s="5" customFormat="1" ht="15" x14ac:dyDescent="0.25">
      <c r="B69" s="37">
        <v>6</v>
      </c>
      <c r="C69" s="30" t="s">
        <v>29</v>
      </c>
      <c r="D69" s="71"/>
      <c r="E69" s="67"/>
      <c r="F69" s="40"/>
      <c r="G69" s="40">
        <f>SUM(G70:G73)</f>
        <v>0</v>
      </c>
      <c r="H69" s="41"/>
      <c r="I69" s="42">
        <f>SUM(I70:I73)</f>
        <v>0</v>
      </c>
    </row>
    <row r="70" spans="2:9" s="5" customFormat="1" ht="15" x14ac:dyDescent="0.25">
      <c r="B70" s="63" t="s">
        <v>91</v>
      </c>
      <c r="C70" s="61" t="s">
        <v>95</v>
      </c>
      <c r="D70" s="64" t="s">
        <v>5</v>
      </c>
      <c r="E70" s="65">
        <v>5000</v>
      </c>
      <c r="F70" s="6"/>
      <c r="G70" s="47">
        <f>+F70*E70</f>
        <v>0</v>
      </c>
      <c r="H70" s="47"/>
      <c r="I70" s="48">
        <f t="shared" ref="I70:I72" si="26">+H70*E70</f>
        <v>0</v>
      </c>
    </row>
    <row r="71" spans="2:9" s="5" customFormat="1" ht="15" x14ac:dyDescent="0.25">
      <c r="B71" s="63" t="s">
        <v>92</v>
      </c>
      <c r="C71" s="61" t="s">
        <v>65</v>
      </c>
      <c r="D71" s="64" t="s">
        <v>6</v>
      </c>
      <c r="E71" s="65">
        <v>100</v>
      </c>
      <c r="F71" s="6"/>
      <c r="G71" s="47">
        <f>+F71*E71</f>
        <v>0</v>
      </c>
      <c r="H71" s="47"/>
      <c r="I71" s="48">
        <f t="shared" si="26"/>
        <v>0</v>
      </c>
    </row>
    <row r="72" spans="2:9" s="5" customFormat="1" ht="15" x14ac:dyDescent="0.25">
      <c r="B72" s="63" t="s">
        <v>93</v>
      </c>
      <c r="C72" s="61" t="s">
        <v>66</v>
      </c>
      <c r="D72" s="64" t="s">
        <v>30</v>
      </c>
      <c r="E72" s="65">
        <v>8</v>
      </c>
      <c r="F72" s="6"/>
      <c r="G72" s="47">
        <f t="shared" ref="G72" si="27">+F72*E72</f>
        <v>0</v>
      </c>
      <c r="H72" s="47"/>
      <c r="I72" s="48">
        <f t="shared" si="26"/>
        <v>0</v>
      </c>
    </row>
    <row r="73" spans="2:9" s="5" customFormat="1" ht="15" x14ac:dyDescent="0.25">
      <c r="B73" s="63" t="s">
        <v>101</v>
      </c>
      <c r="C73" s="61" t="s">
        <v>102</v>
      </c>
      <c r="D73" s="64" t="s">
        <v>103</v>
      </c>
      <c r="E73" s="65">
        <f>+E7</f>
        <v>31600</v>
      </c>
      <c r="F73" s="6"/>
      <c r="G73" s="47">
        <f t="shared" ref="G73" si="28">+F73*E73</f>
        <v>0</v>
      </c>
      <c r="H73" s="47"/>
      <c r="I73" s="48">
        <f t="shared" si="12"/>
        <v>0</v>
      </c>
    </row>
    <row r="74" spans="2:9" s="5" customFormat="1" ht="15" x14ac:dyDescent="0.25">
      <c r="B74" s="37">
        <v>7</v>
      </c>
      <c r="C74" s="30" t="s">
        <v>104</v>
      </c>
      <c r="D74" s="71"/>
      <c r="E74" s="67"/>
      <c r="F74" s="40"/>
      <c r="G74" s="40">
        <f>SUM(G75:G76)</f>
        <v>0</v>
      </c>
      <c r="H74" s="41"/>
      <c r="I74" s="42">
        <f>SUM(I75:I76)</f>
        <v>0</v>
      </c>
    </row>
    <row r="75" spans="2:9" s="5" customFormat="1" ht="15.75" thickBot="1" x14ac:dyDescent="0.3">
      <c r="B75" s="76" t="s">
        <v>105</v>
      </c>
      <c r="C75" s="77" t="s">
        <v>107</v>
      </c>
      <c r="D75" s="78" t="s">
        <v>100</v>
      </c>
      <c r="E75" s="79">
        <v>1</v>
      </c>
      <c r="F75" s="80"/>
      <c r="G75" s="81">
        <f>+F75*E75</f>
        <v>0</v>
      </c>
      <c r="H75" s="81"/>
      <c r="I75" s="82">
        <f t="shared" ref="I75" si="29">+H75*E75</f>
        <v>0</v>
      </c>
    </row>
    <row r="76" spans="2:9" s="5" customFormat="1" ht="15.75" thickBot="1" x14ac:dyDescent="0.3">
      <c r="B76" s="7"/>
      <c r="C76" s="58"/>
      <c r="D76" s="59"/>
      <c r="E76" s="60"/>
      <c r="F76" s="8"/>
      <c r="G76" s="50"/>
      <c r="H76" s="50"/>
      <c r="I76" s="50"/>
    </row>
    <row r="77" spans="2:9" s="5" customFormat="1" ht="15.75" thickBot="1" x14ac:dyDescent="0.3">
      <c r="B77" s="7"/>
      <c r="C77" s="25"/>
      <c r="D77" s="7"/>
      <c r="E77" s="7"/>
      <c r="F77" s="8"/>
      <c r="G77" s="49"/>
      <c r="H77" s="73" t="s">
        <v>138</v>
      </c>
      <c r="I77" s="75">
        <f>+I69+I66+I49+I34+I8+I5+I74</f>
        <v>0</v>
      </c>
    </row>
    <row r="78" spans="2:9" s="5" customFormat="1" ht="15.75" thickBot="1" x14ac:dyDescent="0.3">
      <c r="B78" s="7"/>
      <c r="C78" s="25"/>
      <c r="D78" s="7"/>
      <c r="E78" s="7"/>
      <c r="F78" s="8"/>
      <c r="G78" s="49"/>
      <c r="H78" s="50"/>
      <c r="I78" s="49"/>
    </row>
    <row r="79" spans="2:9" ht="15" x14ac:dyDescent="0.25">
      <c r="B79" s="9" t="s">
        <v>7</v>
      </c>
      <c r="C79" s="26" t="s">
        <v>8</v>
      </c>
      <c r="D79" s="10"/>
      <c r="E79" s="11" t="s">
        <v>9</v>
      </c>
      <c r="F79" s="12"/>
      <c r="G79" s="51">
        <f>+G69+G66+G49++G34+G8+G5+G74</f>
        <v>0</v>
      </c>
      <c r="H79" s="22"/>
      <c r="I79" s="52"/>
    </row>
    <row r="80" spans="2:9" ht="15" x14ac:dyDescent="0.25">
      <c r="B80" s="13" t="s">
        <v>10</v>
      </c>
      <c r="C80" s="27" t="s">
        <v>11</v>
      </c>
      <c r="D80" s="14"/>
      <c r="E80" s="15" t="s">
        <v>12</v>
      </c>
      <c r="F80" s="12"/>
      <c r="G80" s="53">
        <f>0.22*G79</f>
        <v>0</v>
      </c>
      <c r="H80" s="22"/>
      <c r="I80" s="23"/>
    </row>
    <row r="81" spans="2:9" ht="15" x14ac:dyDescent="0.25">
      <c r="B81" s="13" t="s">
        <v>13</v>
      </c>
      <c r="C81" s="27" t="s">
        <v>14</v>
      </c>
      <c r="D81" s="16"/>
      <c r="E81" s="15" t="s">
        <v>15</v>
      </c>
      <c r="F81" s="12"/>
      <c r="G81" s="53">
        <f>+G80+G79</f>
        <v>0</v>
      </c>
      <c r="H81" s="22"/>
      <c r="I81" s="52"/>
    </row>
    <row r="82" spans="2:9" ht="15" x14ac:dyDescent="0.25">
      <c r="B82" s="13" t="s">
        <v>16</v>
      </c>
      <c r="C82" s="27" t="s">
        <v>17</v>
      </c>
      <c r="D82" s="16"/>
      <c r="E82" s="17" t="s">
        <v>137</v>
      </c>
      <c r="F82" s="12"/>
      <c r="G82" s="53">
        <f>+I77*0.738</f>
        <v>0</v>
      </c>
      <c r="H82" s="22"/>
      <c r="I82" s="23"/>
    </row>
    <row r="83" spans="2:9" ht="15.75" thickBot="1" x14ac:dyDescent="0.3">
      <c r="B83" s="18" t="s">
        <v>18</v>
      </c>
      <c r="C83" s="28" t="s">
        <v>143</v>
      </c>
      <c r="D83" s="19"/>
      <c r="E83" s="20" t="s">
        <v>19</v>
      </c>
      <c r="F83" s="12"/>
      <c r="G83" s="54">
        <f>+G81+G82</f>
        <v>0</v>
      </c>
      <c r="I83" s="23"/>
    </row>
    <row r="84" spans="2:9" x14ac:dyDescent="0.2">
      <c r="F84" s="3"/>
      <c r="G84" s="23"/>
      <c r="H84" s="22"/>
      <c r="I84" s="23"/>
    </row>
    <row r="86" spans="2:9" x14ac:dyDescent="0.2">
      <c r="G86" s="55">
        <f>SUM(G5:G75)/2</f>
        <v>0</v>
      </c>
    </row>
  </sheetData>
  <mergeCells count="1">
    <mergeCell ref="B2:I2"/>
  </mergeCells>
  <pageMargins left="0.7" right="0.7" top="0.75" bottom="0.75" header="0.3" footer="0.3"/>
  <pageSetup scale="27" orientation="portrait" r:id="rId1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Filippelli - INSUR</dc:creator>
  <cp:lastModifiedBy>Julieta Martínez</cp:lastModifiedBy>
  <cp:lastPrinted>2024-06-10T17:56:11Z</cp:lastPrinted>
  <dcterms:created xsi:type="dcterms:W3CDTF">2023-08-15T20:14:16Z</dcterms:created>
  <dcterms:modified xsi:type="dcterms:W3CDTF">2026-01-14T17:43:12Z</dcterms:modified>
</cp:coreProperties>
</file>